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охновская сош\"/>
    </mc:Choice>
  </mc:AlternateContent>
  <xr:revisionPtr revIDLastSave="0" documentId="13_ncr:1_{61706B39-22F0-41DD-8E64-95580F1F552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охновская Сош" sheetId="1" r:id="rId1"/>
  </sheets>
  <definedNames>
    <definedName name="_xlnm.Print_Area" localSheetId="0">'Сохновская Сош'!$A$1:$G$15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D10" i="1"/>
  <c r="E6" i="1" l="1"/>
  <c r="G6" i="1" s="1"/>
  <c r="E10" i="1"/>
  <c r="G10" i="1" s="1"/>
  <c r="E12" i="1"/>
  <c r="G12" i="1" s="1"/>
  <c r="E13" i="1"/>
  <c r="G13" i="1" s="1"/>
  <c r="E11" i="1"/>
  <c r="G11" i="1" s="1"/>
  <c r="E8" i="1" l="1"/>
  <c r="G8" i="1" s="1"/>
  <c r="E9" i="1"/>
  <c r="G9" i="1" s="1"/>
  <c r="E7" i="1"/>
  <c r="G7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<sst xmlns="http://schemas.openxmlformats.org/spreadsheetml/2006/main" count="29" uniqueCount="22">
  <si>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</si>
  <si>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</si>
  <si>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</si>
  <si>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</si>
  <si>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</si>
  <si>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</si>
  <si>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</si>
  <si>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</si>
  <si>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</si>
  <si>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</si>
  <si>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</si>
  <si>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</si>
  <si>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</si>
  <si>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</si>
  <si>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</si>
  <si>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</si>
  <si>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</si>
  <si>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Реализация основных образовательных программ дошкольного  образования 8010120.99.0.БА81АЭ92001</t>
  </si>
  <si>
    <t>Предоставление питания    560200О.99.0.БА89АА00000</t>
  </si>
  <si>
    <t xml:space="preserve">Присмотр и уход
880900О.99.0.БА80АБ89000
</t>
  </si>
  <si>
    <r>
      <t xml:space="preserve">Приложение 4                                                      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№42/13  от 29.12.2025 г.</t>
    </r>
  </si>
  <si>
    <t xml:space="preserve"> Расчет субсидии на финансовое обеспечение выполнения муниципального задания в части работ  МБОУ "Сохновская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</si>
</sst>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right" wrapText="1"/>
    </xf>
    <xf numFmtId="4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topLeftCell="A10" zoomScaleNormal="100" zoomScaleSheetLayoutView="100" workbookViewId="0">
      <selection activeCell="H13" sqref="H13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28515625" style="2" customWidth="1"/>
    <col min="4" max="4" width="17.7109375" style="2" customWidth="1"/>
    <col min="5" max="5" width="18.85546875" style="2" customWidth="1"/>
    <col min="6" max="6" width="22.28515625" style="2" customWidth="1"/>
    <col min="7" max="7" width="19.42578125" style="2" customWidth="1"/>
    <col min="8" max="8" width="16.7109375" style="2" customWidth="1"/>
    <col min="9" max="9" width="9.140625" style="2" customWidth="1"/>
    <col min="10" max="10" width="12.28515625" style="21" bestFit="1" customWidth="1"/>
    <col min="11" max="16384" width="9.140625" style="2"/>
  </cols>
  <sheetData>
    <row r="1" spans="1:10" ht="37.5" customHeight="1" x14ac:dyDescent="0.25">
      <c r="C1" s="3"/>
      <c r="E1" s="4"/>
      <c r="F1" s="22" t="s">
        <v>20</v>
      </c>
      <c r="G1" s="22"/>
    </row>
    <row r="2" spans="1:10" ht="72.75" customHeight="1" x14ac:dyDescent="0.25">
      <c r="A2" s="27" t="s">
        <v>21</v>
      </c>
      <c r="B2" s="28"/>
      <c r="C2" s="28"/>
      <c r="D2" s="28"/>
      <c r="E2" s="28"/>
      <c r="F2" s="28"/>
      <c r="G2" s="28"/>
    </row>
    <row r="3" spans="1:10" s="5" customFormat="1" ht="24.75" customHeight="1" x14ac:dyDescent="0.25">
      <c r="A3" s="29" t="s">
        <v>0</v>
      </c>
      <c r="B3" s="30"/>
      <c r="C3" s="31" t="s">
        <v>1</v>
      </c>
      <c r="D3" s="31" t="s">
        <v>2</v>
      </c>
      <c r="E3" s="34" t="s">
        <v>3</v>
      </c>
      <c r="F3" s="31" t="s">
        <v>4</v>
      </c>
      <c r="G3" s="31" t="s">
        <v>5</v>
      </c>
      <c r="J3" s="21"/>
    </row>
    <row r="4" spans="1:10" s="5" customFormat="1" ht="120.75" customHeight="1" x14ac:dyDescent="0.25">
      <c r="A4" s="6" t="s">
        <v>6</v>
      </c>
      <c r="B4" s="6" t="s">
        <v>7</v>
      </c>
      <c r="C4" s="32"/>
      <c r="D4" s="33"/>
      <c r="E4" s="35"/>
      <c r="F4" s="32"/>
      <c r="G4" s="32"/>
      <c r="J4" s="21"/>
    </row>
    <row r="5" spans="1:10" s="9" customFormat="1" ht="15.75" customHeight="1" x14ac:dyDescent="0.25">
      <c r="A5" s="6">
        <v>1</v>
      </c>
      <c r="B5" s="7">
        <v>2</v>
      </c>
      <c r="C5" s="7">
        <v>3</v>
      </c>
      <c r="D5" s="8">
        <v>4</v>
      </c>
      <c r="E5" s="7" t="s">
        <v>8</v>
      </c>
      <c r="F5" s="7">
        <v>6</v>
      </c>
      <c r="G5" s="7" t="s">
        <v>9</v>
      </c>
    </row>
    <row r="6" spans="1:10" s="9" customFormat="1" ht="75" customHeight="1" x14ac:dyDescent="0.25">
      <c r="A6" s="6" t="s">
        <v>10</v>
      </c>
      <c r="B6" s="12" t="s">
        <v>17</v>
      </c>
      <c r="C6" s="14">
        <v>371961.76470588235</v>
      </c>
      <c r="D6" s="16">
        <v>34</v>
      </c>
      <c r="E6" s="14">
        <f>C6*D6</f>
        <v>12646700</v>
      </c>
      <c r="F6" s="14">
        <v>0</v>
      </c>
      <c r="G6" s="15">
        <f>E6-F6</f>
        <v>12646700</v>
      </c>
    </row>
    <row r="7" spans="1:10" ht="82.5" customHeight="1" x14ac:dyDescent="0.25">
      <c r="A7" s="6" t="s">
        <v>10</v>
      </c>
      <c r="B7" s="10" t="s">
        <v>11</v>
      </c>
      <c r="C7" s="14">
        <v>242751.25170731705</v>
      </c>
      <c r="D7" s="11">
        <v>41</v>
      </c>
      <c r="E7" s="14">
        <f t="shared" ref="E7:E9" si="0">C7*D7</f>
        <v>9952801.3199999984</v>
      </c>
      <c r="F7" s="14">
        <v>0</v>
      </c>
      <c r="G7" s="15">
        <f t="shared" ref="G7:G13" si="1">E7-F7</f>
        <v>9952801.3199999984</v>
      </c>
      <c r="H7" s="18"/>
      <c r="I7" s="20"/>
    </row>
    <row r="8" spans="1:10" ht="79.5" customHeight="1" x14ac:dyDescent="0.25">
      <c r="A8" s="6" t="s">
        <v>10</v>
      </c>
      <c r="B8" s="12" t="s">
        <v>12</v>
      </c>
      <c r="C8" s="14">
        <v>240240.03186206895</v>
      </c>
      <c r="D8" s="11">
        <v>58</v>
      </c>
      <c r="E8" s="14">
        <f t="shared" si="0"/>
        <v>13933921.847999999</v>
      </c>
      <c r="F8" s="14">
        <v>0</v>
      </c>
      <c r="G8" s="15">
        <f t="shared" si="1"/>
        <v>13933921.847999999</v>
      </c>
      <c r="H8" s="19"/>
      <c r="I8" s="20"/>
    </row>
    <row r="9" spans="1:10" ht="72" customHeight="1" x14ac:dyDescent="0.25">
      <c r="A9" s="6" t="s">
        <v>10</v>
      </c>
      <c r="B9" s="12" t="s">
        <v>13</v>
      </c>
      <c r="C9" s="14">
        <v>221173.36266666665</v>
      </c>
      <c r="D9" s="11">
        <v>6</v>
      </c>
      <c r="E9" s="14">
        <f t="shared" si="0"/>
        <v>1327040.176</v>
      </c>
      <c r="F9" s="14">
        <v>0</v>
      </c>
      <c r="G9" s="15">
        <f t="shared" si="1"/>
        <v>1327040.176</v>
      </c>
      <c r="I9" s="20"/>
    </row>
    <row r="10" spans="1:10" ht="40.5" customHeight="1" x14ac:dyDescent="0.25">
      <c r="A10" s="6" t="s">
        <v>10</v>
      </c>
      <c r="B10" s="12" t="s">
        <v>19</v>
      </c>
      <c r="C10" s="14">
        <v>241280.03199999998</v>
      </c>
      <c r="D10" s="11">
        <f>25+8</f>
        <v>33</v>
      </c>
      <c r="E10" s="14">
        <f>C10*D10</f>
        <v>7962241.0559999989</v>
      </c>
      <c r="F10" s="14">
        <v>0</v>
      </c>
      <c r="G10" s="15">
        <f t="shared" si="1"/>
        <v>7962241.0559999989</v>
      </c>
      <c r="I10" s="20"/>
    </row>
    <row r="11" spans="1:10" ht="47.25" customHeight="1" x14ac:dyDescent="0.25">
      <c r="A11" s="6" t="s">
        <v>10</v>
      </c>
      <c r="B11" s="12" t="s">
        <v>18</v>
      </c>
      <c r="C11" s="14">
        <v>27083.333333333332</v>
      </c>
      <c r="D11" s="11">
        <f>41+55+6</f>
        <v>102</v>
      </c>
      <c r="E11" s="14">
        <f>C11*D11</f>
        <v>2762500</v>
      </c>
      <c r="F11" s="14">
        <v>0</v>
      </c>
      <c r="G11" s="15">
        <f t="shared" si="1"/>
        <v>2762500</v>
      </c>
      <c r="I11" s="9"/>
    </row>
    <row r="12" spans="1:10" ht="48" customHeight="1" x14ac:dyDescent="0.25">
      <c r="A12" s="6" t="s">
        <v>10</v>
      </c>
      <c r="B12" s="12" t="s">
        <v>14</v>
      </c>
      <c r="C12" s="14">
        <v>3840.909090909091</v>
      </c>
      <c r="D12" s="11">
        <v>132</v>
      </c>
      <c r="E12" s="14">
        <f t="shared" ref="E12:E13" si="2">C12*D12</f>
        <v>507000</v>
      </c>
      <c r="F12" s="14">
        <v>0</v>
      </c>
      <c r="G12" s="15">
        <f t="shared" si="1"/>
        <v>507000</v>
      </c>
      <c r="I12" s="9"/>
    </row>
    <row r="13" spans="1:10" ht="48.75" customHeight="1" x14ac:dyDescent="0.25">
      <c r="A13" s="6" t="s">
        <v>10</v>
      </c>
      <c r="B13" s="12" t="s">
        <v>15</v>
      </c>
      <c r="C13" s="14">
        <v>4566.5200000000004</v>
      </c>
      <c r="D13" s="11">
        <v>30</v>
      </c>
      <c r="E13" s="14">
        <f t="shared" si="2"/>
        <v>136995.6</v>
      </c>
      <c r="F13" s="14">
        <v>0</v>
      </c>
      <c r="G13" s="15">
        <f t="shared" si="1"/>
        <v>136995.6</v>
      </c>
      <c r="I13" s="9"/>
    </row>
    <row r="14" spans="1:10" ht="18.75" customHeight="1" x14ac:dyDescent="0.25">
      <c r="A14" s="23" t="s">
        <v>16</v>
      </c>
      <c r="B14" s="24"/>
      <c r="C14" s="25"/>
      <c r="D14" s="25"/>
      <c r="E14" s="25"/>
      <c r="F14" s="26"/>
      <c r="G14" s="13">
        <v>60453783.049999997</v>
      </c>
      <c r="H14" s="17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Сохновская Сош</vt:lpstr>
      <vt:lpstr>'Сохновская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2024-07-15T02:17:14Z</cp:lastPrinted>
  <dcterms:created xsi:type="dcterms:W3CDTF">2019-01-31T09:37:01Z</dcterms:created>
  <dcterms:modified xsi:type="dcterms:W3CDTF">2026-02-26T17:09:31Z</dcterms:modified>
</cp:coreProperties>
</file>